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PC\Desktop\제출 파일\실습 파일\Ⅲ. 스프레드시트\3-02\5. 실무 문서 작성하기\"/>
    </mc:Choice>
  </mc:AlternateContent>
  <xr:revisionPtr revIDLastSave="0" documentId="13_ncr:1_{8EB3B173-A3A6-4F45-B043-2D8D6F8C69FA}" xr6:coauthVersionLast="47" xr6:coauthVersionMax="47" xr10:uidLastSave="{00000000-0000-0000-0000-000000000000}"/>
  <bookViews>
    <workbookView xWindow="1140" yWindow="525" windowWidth="19305" windowHeight="14295" xr2:uid="{00000000-000D-0000-FFFF-FFFF00000000}"/>
  </bookViews>
  <sheets>
    <sheet name="급여 내역서" sheetId="6" r:id="rId1"/>
    <sheet name="직원 명부" sheetId="5" r:id="rId2"/>
    <sheet name="급여 내역서 (결과)" sheetId="3" r:id="rId3"/>
    <sheet name="직원 명부 (결과)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3" l="1"/>
  <c r="D6" i="3"/>
  <c r="F5" i="4"/>
  <c r="E5" i="4"/>
  <c r="D10" i="3" s="1"/>
  <c r="D16" i="3" s="1"/>
  <c r="G10" i="3" s="1"/>
  <c r="D15" i="3"/>
  <c r="D14" i="3"/>
  <c r="D13" i="3"/>
  <c r="D12" i="3"/>
  <c r="D11" i="3"/>
  <c r="D5" i="3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G13" i="3" l="1"/>
  <c r="G14" i="3" s="1"/>
  <c r="G12" i="3"/>
  <c r="G11" i="3"/>
  <c r="G16" i="3" l="1"/>
  <c r="E17" i="3" s="1"/>
</calcChain>
</file>

<file path=xl/sharedStrings.xml><?xml version="1.0" encoding="utf-8"?>
<sst xmlns="http://schemas.openxmlformats.org/spreadsheetml/2006/main" count="181" uniqueCount="65">
  <si>
    <t>급여 내역서</t>
    <phoneticPr fontId="2" type="noConversion"/>
  </si>
  <si>
    <t>근무지</t>
    <phoneticPr fontId="2" type="noConversion"/>
  </si>
  <si>
    <t>직   위</t>
    <phoneticPr fontId="2" type="noConversion"/>
  </si>
  <si>
    <t>성명</t>
    <phoneticPr fontId="2" type="noConversion"/>
  </si>
  <si>
    <t>성   명</t>
    <phoneticPr fontId="2" type="noConversion"/>
  </si>
  <si>
    <t>구분</t>
    <phoneticPr fontId="2" type="noConversion"/>
  </si>
  <si>
    <t>금액</t>
    <phoneticPr fontId="2" type="noConversion"/>
  </si>
  <si>
    <t>기본 급여</t>
    <phoneticPr fontId="2" type="noConversion"/>
  </si>
  <si>
    <t>기타</t>
    <phoneticPr fontId="2" type="noConversion"/>
  </si>
  <si>
    <t>제
수
당
금
액</t>
    <phoneticPr fontId="2" type="noConversion"/>
  </si>
  <si>
    <t>부    서</t>
    <phoneticPr fontId="2" type="noConversion"/>
  </si>
  <si>
    <t>기    간</t>
    <phoneticPr fontId="2" type="noConversion"/>
  </si>
  <si>
    <t>지 급 액</t>
    <phoneticPr fontId="2" type="noConversion"/>
  </si>
  <si>
    <t>공 제 액</t>
    <phoneticPr fontId="2" type="noConversion"/>
  </si>
  <si>
    <t>보
험
료</t>
    <phoneticPr fontId="2" type="noConversion"/>
  </si>
  <si>
    <t>국민연금</t>
    <phoneticPr fontId="2" type="noConversion"/>
  </si>
  <si>
    <t>건강보험</t>
    <phoneticPr fontId="2" type="noConversion"/>
  </si>
  <si>
    <t>고용보험</t>
    <phoneticPr fontId="2" type="noConversion"/>
  </si>
  <si>
    <t>세
액</t>
    <phoneticPr fontId="2" type="noConversion"/>
  </si>
  <si>
    <t>소득세</t>
    <phoneticPr fontId="2" type="noConversion"/>
  </si>
  <si>
    <t>주민세</t>
    <phoneticPr fontId="2" type="noConversion"/>
  </si>
  <si>
    <t>지급액 소개</t>
    <phoneticPr fontId="2" type="noConversion"/>
  </si>
  <si>
    <t>공제액 소개</t>
    <phoneticPr fontId="2" type="noConversion"/>
  </si>
  <si>
    <t>실 지급액</t>
    <phoneticPr fontId="2" type="noConversion"/>
  </si>
  <si>
    <t>지급일</t>
    <phoneticPr fontId="2" type="noConversion"/>
  </si>
  <si>
    <t>매월 말일</t>
    <phoneticPr fontId="2" type="noConversion"/>
  </si>
  <si>
    <t>미래 회사</t>
    <phoneticPr fontId="2" type="noConversion"/>
  </si>
  <si>
    <t>총무부</t>
    <phoneticPr fontId="2" type="noConversion"/>
  </si>
  <si>
    <t>기 타</t>
    <phoneticPr fontId="2" type="noConversion"/>
  </si>
  <si>
    <t>직 책 비</t>
    <phoneticPr fontId="2" type="noConversion"/>
  </si>
  <si>
    <t>식 대 비</t>
    <phoneticPr fontId="2" type="noConversion"/>
  </si>
  <si>
    <t>교 통 비</t>
    <phoneticPr fontId="2" type="noConversion"/>
  </si>
  <si>
    <t>상 여 비</t>
    <phoneticPr fontId="2" type="noConversion"/>
  </si>
  <si>
    <t>부서명</t>
    <phoneticPr fontId="2" type="noConversion"/>
  </si>
  <si>
    <t>직위</t>
    <phoneticPr fontId="2" type="noConversion"/>
  </si>
  <si>
    <t>직책비</t>
    <phoneticPr fontId="2" type="noConversion"/>
  </si>
  <si>
    <t>식대비</t>
    <phoneticPr fontId="2" type="noConversion"/>
  </si>
  <si>
    <t>교통비</t>
    <phoneticPr fontId="2" type="noConversion"/>
  </si>
  <si>
    <t>상여비</t>
    <phoneticPr fontId="2" type="noConversion"/>
  </si>
  <si>
    <t>영업부</t>
    <phoneticPr fontId="2" type="noConversion"/>
  </si>
  <si>
    <t>부장</t>
    <phoneticPr fontId="2" type="noConversion"/>
  </si>
  <si>
    <t>과장</t>
    <phoneticPr fontId="2" type="noConversion"/>
  </si>
  <si>
    <t>대리</t>
    <phoneticPr fontId="2" type="noConversion"/>
  </si>
  <si>
    <t>사원</t>
    <phoneticPr fontId="2" type="noConversion"/>
  </si>
  <si>
    <t>인사부</t>
    <phoneticPr fontId="2" type="noConversion"/>
  </si>
  <si>
    <t>이미현</t>
  </si>
  <si>
    <t>이미현</t>
    <phoneticPr fontId="2" type="noConversion"/>
  </si>
  <si>
    <t>안재민</t>
    <phoneticPr fontId="2" type="noConversion"/>
  </si>
  <si>
    <t>김광현</t>
    <phoneticPr fontId="2" type="noConversion"/>
  </si>
  <si>
    <t>송미혜</t>
    <phoneticPr fontId="2" type="noConversion"/>
  </si>
  <si>
    <t>박지성</t>
    <phoneticPr fontId="2" type="noConversion"/>
  </si>
  <si>
    <t>최유리</t>
    <phoneticPr fontId="2" type="noConversion"/>
  </si>
  <si>
    <t>박선회</t>
    <phoneticPr fontId="2" type="noConversion"/>
  </si>
  <si>
    <t>최하나</t>
    <phoneticPr fontId="2" type="noConversion"/>
  </si>
  <si>
    <t>윤미선</t>
    <phoneticPr fontId="2" type="noConversion"/>
  </si>
  <si>
    <t>서지혜</t>
    <phoneticPr fontId="2" type="noConversion"/>
  </si>
  <si>
    <t>이재민</t>
    <phoneticPr fontId="2" type="noConversion"/>
  </si>
  <si>
    <t>용우리</t>
    <phoneticPr fontId="2" type="noConversion"/>
  </si>
  <si>
    <t>성영광</t>
    <phoneticPr fontId="2" type="noConversion"/>
  </si>
  <si>
    <t>김흥수</t>
    <phoneticPr fontId="2" type="noConversion"/>
  </si>
  <si>
    <t>홍기훈</t>
    <phoneticPr fontId="2" type="noConversion"/>
  </si>
  <si>
    <t>직원 명부</t>
    <phoneticPr fontId="2" type="noConversion"/>
  </si>
  <si>
    <t xml:space="preserve">* 수고에 늘 감사드립니다. </t>
    <phoneticPr fontId="2" type="noConversion"/>
  </si>
  <si>
    <t>지급액 소계</t>
    <phoneticPr fontId="2" type="noConversion"/>
  </si>
  <si>
    <t>공제액 소계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</si>
</sst>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-* #,##0_-;\-* #,##0_-;_-* &quot;-&quot;?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함초롬바탕"/>
      <family val="1"/>
      <charset val="129"/>
    </font>
    <font>
      <b/>
      <sz val="12"/>
      <color theme="1"/>
      <name val="함초롬바탕"/>
      <family val="1"/>
      <charset val="129"/>
    </font>
    <font>
      <b/>
      <sz val="18"/>
      <color theme="1"/>
      <name val="함초롬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4" fillId="0" borderId="4" xfId="0" applyFont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4" fillId="0" borderId="1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1" fontId="3" fillId="0" borderId="6" xfId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1" fontId="3" fillId="0" borderId="8" xfId="1" applyFont="1" applyBorder="1" applyAlignment="1">
      <alignment horizontal="center" vertical="center"/>
    </xf>
    <xf numFmtId="41" fontId="3" fillId="0" borderId="11" xfId="1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41" fontId="3" fillId="3" borderId="1" xfId="1" applyFont="1" applyFill="1" applyBorder="1" applyAlignment="1">
      <alignment horizontal="center" vertical="center"/>
    </xf>
    <xf numFmtId="41" fontId="3" fillId="3" borderId="8" xfId="1" applyFont="1" applyFill="1" applyBorder="1" applyAlignment="1">
      <alignment horizontal="center" vertical="center"/>
    </xf>
    <xf numFmtId="41" fontId="3" fillId="0" borderId="1" xfId="1" applyFont="1" applyBorder="1" applyAlignment="1">
      <alignment vertical="center"/>
    </xf>
    <xf numFmtId="41" fontId="3" fillId="0" borderId="1" xfId="1" applyFont="1" applyBorder="1">
      <alignment vertical="center"/>
    </xf>
    <xf numFmtId="0" fontId="3" fillId="0" borderId="6" xfId="0" applyFont="1" applyBorder="1" applyAlignment="1">
      <alignment horizontal="center" vertical="center"/>
    </xf>
    <xf numFmtId="41" fontId="3" fillId="0" borderId="1" xfId="0" applyNumberFormat="1" applyFont="1" applyBorder="1">
      <alignment vertical="center"/>
    </xf>
    <xf numFmtId="176" fontId="3" fillId="0" borderId="6" xfId="0" applyNumberFormat="1" applyFont="1" applyBorder="1">
      <alignment vertical="center"/>
    </xf>
    <xf numFmtId="14" fontId="0" fillId="0" borderId="0" xfId="0" applyNumberFormat="1">
      <alignment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41" fontId="3" fillId="0" borderId="8" xfId="0" applyNumberFormat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20"/>
  <sheetViews>
    <sheetView tabSelected="1" workbookViewId="0">
      <selection activeCell="D6" sqref="D6"/>
    </sheetView>
  </sheetViews>
  <sheetFormatPr defaultRowHeight="16.5" x14ac:dyDescent="0.3"/>
  <cols>
    <col min="1" max="1" width="4.875" customWidth="1"/>
    <col min="2" max="2" width="6.625" customWidth="1"/>
    <col min="3" max="3" width="14.375" customWidth="1"/>
    <col min="4" max="4" width="14.625" customWidth="1"/>
    <col min="5" max="5" width="6.625" customWidth="1"/>
    <col min="6" max="6" width="14.25" customWidth="1"/>
    <col min="7" max="7" width="14.625" customWidth="1"/>
  </cols>
  <sheetData>
    <row r="2" spans="2:7" ht="30.75" customHeight="1" x14ac:dyDescent="0.3">
      <c r="B2" s="45" t="s">
        <v>0</v>
      </c>
      <c r="C2" s="45"/>
      <c r="D2" s="45"/>
      <c r="E2" s="45"/>
      <c r="F2" s="45"/>
      <c r="G2" s="45"/>
    </row>
    <row r="3" spans="2:7" ht="17.25" thickBot="1" x14ac:dyDescent="0.35"/>
    <row r="4" spans="2:7" s="1" customFormat="1" ht="21" customHeight="1" x14ac:dyDescent="0.3">
      <c r="B4" s="39" t="s">
        <v>1</v>
      </c>
      <c r="C4" s="40"/>
      <c r="D4" s="12" t="s">
        <v>26</v>
      </c>
      <c r="E4" s="40" t="s">
        <v>2</v>
      </c>
      <c r="F4" s="40"/>
      <c r="G4" s="5"/>
    </row>
    <row r="5" spans="2:7" s="1" customFormat="1" ht="21" customHeight="1" x14ac:dyDescent="0.3">
      <c r="B5" s="31" t="s">
        <v>10</v>
      </c>
      <c r="C5" s="32"/>
      <c r="D5" s="3"/>
      <c r="E5" s="32" t="s">
        <v>4</v>
      </c>
      <c r="F5" s="32"/>
      <c r="G5" s="7"/>
    </row>
    <row r="6" spans="2:7" s="1" customFormat="1" ht="21" customHeight="1" thickBot="1" x14ac:dyDescent="0.35">
      <c r="B6" s="46" t="s">
        <v>11</v>
      </c>
      <c r="C6" s="47"/>
      <c r="D6" s="11"/>
      <c r="E6" s="48" t="s">
        <v>24</v>
      </c>
      <c r="F6" s="49"/>
      <c r="G6" s="8" t="s">
        <v>25</v>
      </c>
    </row>
    <row r="7" spans="2:7" s="1" customFormat="1" ht="21" customHeight="1" thickBot="1" x14ac:dyDescent="0.35"/>
    <row r="8" spans="2:7" s="1" customFormat="1" ht="21" customHeight="1" x14ac:dyDescent="0.3">
      <c r="B8" s="39" t="s">
        <v>12</v>
      </c>
      <c r="C8" s="40"/>
      <c r="D8" s="40"/>
      <c r="E8" s="41" t="s">
        <v>13</v>
      </c>
      <c r="F8" s="41"/>
      <c r="G8" s="42"/>
    </row>
    <row r="9" spans="2:7" s="1" customFormat="1" ht="21" customHeight="1" x14ac:dyDescent="0.3">
      <c r="B9" s="31" t="s">
        <v>5</v>
      </c>
      <c r="C9" s="32"/>
      <c r="D9" s="6" t="s">
        <v>6</v>
      </c>
      <c r="E9" s="33" t="s">
        <v>5</v>
      </c>
      <c r="F9" s="33"/>
      <c r="G9" s="10" t="s">
        <v>6</v>
      </c>
    </row>
    <row r="10" spans="2:7" s="1" customFormat="1" ht="21" customHeight="1" x14ac:dyDescent="0.3">
      <c r="B10" s="31" t="s">
        <v>7</v>
      </c>
      <c r="C10" s="32"/>
      <c r="D10" s="2"/>
      <c r="E10" s="43" t="s">
        <v>14</v>
      </c>
      <c r="F10" s="9" t="s">
        <v>15</v>
      </c>
      <c r="G10" s="4"/>
    </row>
    <row r="11" spans="2:7" s="1" customFormat="1" ht="21" customHeight="1" x14ac:dyDescent="0.3">
      <c r="B11" s="44" t="s">
        <v>9</v>
      </c>
      <c r="C11" s="6" t="s">
        <v>29</v>
      </c>
      <c r="D11" s="2"/>
      <c r="E11" s="33"/>
      <c r="F11" s="9" t="s">
        <v>16</v>
      </c>
      <c r="G11" s="4"/>
    </row>
    <row r="12" spans="2:7" s="1" customFormat="1" ht="21" customHeight="1" x14ac:dyDescent="0.3">
      <c r="B12" s="31"/>
      <c r="C12" s="6" t="s">
        <v>30</v>
      </c>
      <c r="D12" s="2"/>
      <c r="E12" s="33"/>
      <c r="F12" s="9" t="s">
        <v>17</v>
      </c>
      <c r="G12" s="4"/>
    </row>
    <row r="13" spans="2:7" s="1" customFormat="1" ht="21" customHeight="1" x14ac:dyDescent="0.3">
      <c r="B13" s="31"/>
      <c r="C13" s="6" t="s">
        <v>31</v>
      </c>
      <c r="D13" s="2"/>
      <c r="E13" s="43" t="s">
        <v>18</v>
      </c>
      <c r="F13" s="9" t="s">
        <v>19</v>
      </c>
      <c r="G13" s="4"/>
    </row>
    <row r="14" spans="2:7" s="1" customFormat="1" ht="21" customHeight="1" x14ac:dyDescent="0.3">
      <c r="B14" s="31"/>
      <c r="C14" s="6" t="s">
        <v>32</v>
      </c>
      <c r="D14" s="2"/>
      <c r="E14" s="33"/>
      <c r="F14" s="9" t="s">
        <v>20</v>
      </c>
      <c r="G14" s="4"/>
    </row>
    <row r="15" spans="2:7" s="1" customFormat="1" ht="21" customHeight="1" x14ac:dyDescent="0.3">
      <c r="B15" s="31"/>
      <c r="C15" s="6" t="s">
        <v>28</v>
      </c>
      <c r="D15" s="2"/>
      <c r="E15" s="9" t="s">
        <v>8</v>
      </c>
      <c r="F15" s="9" t="s">
        <v>8</v>
      </c>
      <c r="G15" s="4"/>
    </row>
    <row r="16" spans="2:7" s="1" customFormat="1" ht="21" customHeight="1" x14ac:dyDescent="0.3">
      <c r="B16" s="31" t="s">
        <v>21</v>
      </c>
      <c r="C16" s="32"/>
      <c r="D16" s="2"/>
      <c r="E16" s="33" t="s">
        <v>22</v>
      </c>
      <c r="F16" s="33"/>
      <c r="G16" s="4"/>
    </row>
    <row r="17" spans="2:7" s="1" customFormat="1" ht="21" customHeight="1" thickBot="1" x14ac:dyDescent="0.35">
      <c r="B17" s="34" t="s">
        <v>23</v>
      </c>
      <c r="C17" s="35"/>
      <c r="D17" s="35"/>
      <c r="E17" s="36"/>
      <c r="F17" s="36"/>
      <c r="G17" s="37"/>
    </row>
    <row r="18" spans="2:7" s="1" customFormat="1" ht="13.5" customHeight="1" x14ac:dyDescent="0.3"/>
    <row r="19" spans="2:7" s="1" customFormat="1" ht="27" customHeight="1" x14ac:dyDescent="0.3">
      <c r="B19" s="38" t="s">
        <v>62</v>
      </c>
      <c r="C19" s="38"/>
      <c r="D19" s="38"/>
      <c r="E19" s="38"/>
      <c r="F19" s="38"/>
      <c r="G19" s="38"/>
    </row>
    <row r="20" spans="2:7" s="1" customFormat="1" ht="17.25" x14ac:dyDescent="0.3"/>
  </sheetData>
  <mergeCells count="20">
    <mergeCell ref="B6:C6"/>
    <mergeCell ref="E6:F6"/>
    <mergeCell ref="B2:G2"/>
    <mergeCell ref="B4:C4"/>
    <mergeCell ref="E4:F4"/>
    <mergeCell ref="B5:C5"/>
    <mergeCell ref="E5:F5"/>
    <mergeCell ref="B8:D8"/>
    <mergeCell ref="E8:G8"/>
    <mergeCell ref="B9:C9"/>
    <mergeCell ref="E9:F9"/>
    <mergeCell ref="B10:C10"/>
    <mergeCell ref="E10:E12"/>
    <mergeCell ref="B11:B15"/>
    <mergeCell ref="E13:E14"/>
    <mergeCell ref="B16:C16"/>
    <mergeCell ref="E16:F16"/>
    <mergeCell ref="B17:D17"/>
    <mergeCell ref="E17:G17"/>
    <mergeCell ref="B19:G19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J21"/>
  <sheetViews>
    <sheetView workbookViewId="0">
      <selection activeCell="E26" sqref="E26"/>
    </sheetView>
  </sheetViews>
  <sheetFormatPr defaultRowHeight="16.5" x14ac:dyDescent="0.3"/>
  <cols>
    <col min="1" max="1" width="4.875" customWidth="1"/>
    <col min="5" max="5" width="12.875" customWidth="1"/>
    <col min="6" max="6" width="14" customWidth="1"/>
    <col min="7" max="10" width="11.5" bestFit="1" customWidth="1"/>
  </cols>
  <sheetData>
    <row r="2" spans="2:10" ht="30.75" customHeight="1" x14ac:dyDescent="0.3">
      <c r="B2" s="45" t="s">
        <v>61</v>
      </c>
      <c r="C2" s="45"/>
      <c r="D2" s="45"/>
      <c r="E2" s="45"/>
      <c r="F2" s="45"/>
      <c r="G2" s="45"/>
      <c r="H2" s="45"/>
      <c r="I2" s="45"/>
      <c r="J2" s="45"/>
    </row>
    <row r="3" spans="2:10" ht="17.25" thickBot="1" x14ac:dyDescent="0.35"/>
    <row r="4" spans="2:10" s="1" customFormat="1" ht="21" customHeight="1" x14ac:dyDescent="0.3">
      <c r="B4" s="20" t="s">
        <v>3</v>
      </c>
      <c r="C4" s="21" t="s">
        <v>33</v>
      </c>
      <c r="D4" s="21" t="s">
        <v>34</v>
      </c>
      <c r="E4" s="21" t="s">
        <v>7</v>
      </c>
      <c r="F4" s="21" t="s">
        <v>35</v>
      </c>
      <c r="G4" s="21" t="s">
        <v>36</v>
      </c>
      <c r="H4" s="21" t="s">
        <v>37</v>
      </c>
      <c r="I4" s="21" t="s">
        <v>38</v>
      </c>
      <c r="J4" s="22" t="s">
        <v>8</v>
      </c>
    </row>
    <row r="5" spans="2:10" s="1" customFormat="1" ht="21" customHeight="1" x14ac:dyDescent="0.3">
      <c r="B5" s="15" t="s">
        <v>46</v>
      </c>
      <c r="C5" s="3" t="s">
        <v>27</v>
      </c>
      <c r="D5" s="3" t="s">
        <v>40</v>
      </c>
      <c r="E5" s="23"/>
      <c r="F5" s="23"/>
      <c r="G5" s="13">
        <v>200000</v>
      </c>
      <c r="H5" s="13">
        <v>200000</v>
      </c>
      <c r="I5" s="13">
        <v>700000</v>
      </c>
      <c r="J5" s="16">
        <v>100000</v>
      </c>
    </row>
    <row r="6" spans="2:10" s="1" customFormat="1" ht="21" customHeight="1" x14ac:dyDescent="0.3">
      <c r="B6" s="15" t="s">
        <v>47</v>
      </c>
      <c r="C6" s="3" t="s">
        <v>27</v>
      </c>
      <c r="D6" s="3" t="s">
        <v>41</v>
      </c>
      <c r="E6" s="23"/>
      <c r="F6" s="23"/>
      <c r="G6" s="13">
        <v>200000</v>
      </c>
      <c r="H6" s="13">
        <v>200000</v>
      </c>
      <c r="I6" s="13">
        <v>700000</v>
      </c>
      <c r="J6" s="16">
        <v>100000</v>
      </c>
    </row>
    <row r="7" spans="2:10" s="1" customFormat="1" ht="21" customHeight="1" x14ac:dyDescent="0.3">
      <c r="B7" s="15" t="s">
        <v>48</v>
      </c>
      <c r="C7" s="3" t="s">
        <v>27</v>
      </c>
      <c r="D7" s="3" t="s">
        <v>42</v>
      </c>
      <c r="E7" s="23"/>
      <c r="F7" s="23"/>
      <c r="G7" s="13">
        <v>200000</v>
      </c>
      <c r="H7" s="13">
        <v>200000</v>
      </c>
      <c r="I7" s="13">
        <v>700000</v>
      </c>
      <c r="J7" s="16">
        <v>100000</v>
      </c>
    </row>
    <row r="8" spans="2:10" s="1" customFormat="1" ht="21" customHeight="1" x14ac:dyDescent="0.3">
      <c r="B8" s="15" t="s">
        <v>49</v>
      </c>
      <c r="C8" s="3" t="s">
        <v>27</v>
      </c>
      <c r="D8" s="3" t="s">
        <v>43</v>
      </c>
      <c r="E8" s="23"/>
      <c r="F8" s="23"/>
      <c r="G8" s="13">
        <v>200000</v>
      </c>
      <c r="H8" s="13">
        <v>200000</v>
      </c>
      <c r="I8" s="13">
        <v>700000</v>
      </c>
      <c r="J8" s="16">
        <v>100000</v>
      </c>
    </row>
    <row r="9" spans="2:10" s="1" customFormat="1" ht="21" customHeight="1" x14ac:dyDescent="0.3">
      <c r="B9" s="15" t="s">
        <v>50</v>
      </c>
      <c r="C9" s="3" t="s">
        <v>27</v>
      </c>
      <c r="D9" s="3" t="s">
        <v>43</v>
      </c>
      <c r="E9" s="23"/>
      <c r="F9" s="23"/>
      <c r="G9" s="13">
        <v>200000</v>
      </c>
      <c r="H9" s="13">
        <v>200000</v>
      </c>
      <c r="I9" s="13">
        <v>700000</v>
      </c>
      <c r="J9" s="16">
        <v>100000</v>
      </c>
    </row>
    <row r="10" spans="2:10" s="1" customFormat="1" ht="21" customHeight="1" x14ac:dyDescent="0.3">
      <c r="B10" s="15" t="s">
        <v>51</v>
      </c>
      <c r="C10" s="3" t="s">
        <v>39</v>
      </c>
      <c r="D10" s="3" t="s">
        <v>40</v>
      </c>
      <c r="E10" s="23"/>
      <c r="F10" s="23"/>
      <c r="G10" s="13">
        <v>200000</v>
      </c>
      <c r="H10" s="13">
        <v>200000</v>
      </c>
      <c r="I10" s="13">
        <v>700000</v>
      </c>
      <c r="J10" s="16">
        <v>100000</v>
      </c>
    </row>
    <row r="11" spans="2:10" s="1" customFormat="1" ht="21" customHeight="1" x14ac:dyDescent="0.3">
      <c r="B11" s="15" t="s">
        <v>52</v>
      </c>
      <c r="C11" s="3" t="s">
        <v>39</v>
      </c>
      <c r="D11" s="3" t="s">
        <v>41</v>
      </c>
      <c r="E11" s="23"/>
      <c r="F11" s="23"/>
      <c r="G11" s="13">
        <v>200000</v>
      </c>
      <c r="H11" s="13">
        <v>200000</v>
      </c>
      <c r="I11" s="13">
        <v>700000</v>
      </c>
      <c r="J11" s="16">
        <v>100000</v>
      </c>
    </row>
    <row r="12" spans="2:10" s="1" customFormat="1" ht="21" customHeight="1" x14ac:dyDescent="0.3">
      <c r="B12" s="15" t="s">
        <v>53</v>
      </c>
      <c r="C12" s="3" t="s">
        <v>39</v>
      </c>
      <c r="D12" s="3" t="s">
        <v>42</v>
      </c>
      <c r="E12" s="23"/>
      <c r="F12" s="23"/>
      <c r="G12" s="13">
        <v>200000</v>
      </c>
      <c r="H12" s="13">
        <v>200000</v>
      </c>
      <c r="I12" s="13">
        <v>700000</v>
      </c>
      <c r="J12" s="16">
        <v>100000</v>
      </c>
    </row>
    <row r="13" spans="2:10" s="1" customFormat="1" ht="21" customHeight="1" x14ac:dyDescent="0.3">
      <c r="B13" s="15" t="s">
        <v>54</v>
      </c>
      <c r="C13" s="3" t="s">
        <v>39</v>
      </c>
      <c r="D13" s="3" t="s">
        <v>43</v>
      </c>
      <c r="E13" s="23"/>
      <c r="F13" s="23"/>
      <c r="G13" s="13">
        <v>200000</v>
      </c>
      <c r="H13" s="13">
        <v>200000</v>
      </c>
      <c r="I13" s="13">
        <v>700000</v>
      </c>
      <c r="J13" s="16">
        <v>100000</v>
      </c>
    </row>
    <row r="14" spans="2:10" s="1" customFormat="1" ht="21" customHeight="1" x14ac:dyDescent="0.3">
      <c r="B14" s="15" t="s">
        <v>55</v>
      </c>
      <c r="C14" s="3" t="s">
        <v>39</v>
      </c>
      <c r="D14" s="3" t="s">
        <v>43</v>
      </c>
      <c r="E14" s="23"/>
      <c r="F14" s="23"/>
      <c r="G14" s="13">
        <v>200000</v>
      </c>
      <c r="H14" s="13">
        <v>200000</v>
      </c>
      <c r="I14" s="13">
        <v>700000</v>
      </c>
      <c r="J14" s="16">
        <v>100000</v>
      </c>
    </row>
    <row r="15" spans="2:10" s="1" customFormat="1" ht="21" customHeight="1" x14ac:dyDescent="0.3">
      <c r="B15" s="15" t="s">
        <v>56</v>
      </c>
      <c r="C15" s="3" t="s">
        <v>44</v>
      </c>
      <c r="D15" s="3" t="s">
        <v>40</v>
      </c>
      <c r="E15" s="23"/>
      <c r="F15" s="23"/>
      <c r="G15" s="13">
        <v>200000</v>
      </c>
      <c r="H15" s="13">
        <v>200000</v>
      </c>
      <c r="I15" s="13">
        <v>700000</v>
      </c>
      <c r="J15" s="16">
        <v>100000</v>
      </c>
    </row>
    <row r="16" spans="2:10" s="1" customFormat="1" ht="21" customHeight="1" x14ac:dyDescent="0.3">
      <c r="B16" s="15" t="s">
        <v>57</v>
      </c>
      <c r="C16" s="3" t="s">
        <v>44</v>
      </c>
      <c r="D16" s="3" t="s">
        <v>41</v>
      </c>
      <c r="E16" s="23"/>
      <c r="F16" s="23"/>
      <c r="G16" s="13">
        <v>200000</v>
      </c>
      <c r="H16" s="13">
        <v>200000</v>
      </c>
      <c r="I16" s="13">
        <v>700000</v>
      </c>
      <c r="J16" s="16">
        <v>100000</v>
      </c>
    </row>
    <row r="17" spans="2:10" s="1" customFormat="1" ht="21" customHeight="1" x14ac:dyDescent="0.3">
      <c r="B17" s="15" t="s">
        <v>58</v>
      </c>
      <c r="C17" s="3" t="s">
        <v>44</v>
      </c>
      <c r="D17" s="3" t="s">
        <v>42</v>
      </c>
      <c r="E17" s="23"/>
      <c r="F17" s="23"/>
      <c r="G17" s="13">
        <v>200000</v>
      </c>
      <c r="H17" s="13">
        <v>200000</v>
      </c>
      <c r="I17" s="13">
        <v>700000</v>
      </c>
      <c r="J17" s="16">
        <v>100000</v>
      </c>
    </row>
    <row r="18" spans="2:10" s="1" customFormat="1" ht="21" customHeight="1" x14ac:dyDescent="0.3">
      <c r="B18" s="15" t="s">
        <v>59</v>
      </c>
      <c r="C18" s="3" t="s">
        <v>44</v>
      </c>
      <c r="D18" s="3" t="s">
        <v>43</v>
      </c>
      <c r="E18" s="23"/>
      <c r="F18" s="23"/>
      <c r="G18" s="13">
        <v>200000</v>
      </c>
      <c r="H18" s="13">
        <v>200000</v>
      </c>
      <c r="I18" s="13">
        <v>700000</v>
      </c>
      <c r="J18" s="16">
        <v>100000</v>
      </c>
    </row>
    <row r="19" spans="2:10" s="1" customFormat="1" ht="21" customHeight="1" thickBot="1" x14ac:dyDescent="0.35">
      <c r="B19" s="17" t="s">
        <v>60</v>
      </c>
      <c r="C19" s="11" t="s">
        <v>44</v>
      </c>
      <c r="D19" s="11" t="s">
        <v>43</v>
      </c>
      <c r="E19" s="24"/>
      <c r="F19" s="24"/>
      <c r="G19" s="18">
        <v>200000</v>
      </c>
      <c r="H19" s="18">
        <v>200000</v>
      </c>
      <c r="I19" s="18">
        <v>700000</v>
      </c>
      <c r="J19" s="19">
        <v>100000</v>
      </c>
    </row>
    <row r="20" spans="2:10" s="1" customFormat="1" ht="17.25" x14ac:dyDescent="0.3"/>
    <row r="21" spans="2:10" s="1" customFormat="1" ht="17.25" x14ac:dyDescent="0.3"/>
  </sheetData>
  <mergeCells count="1">
    <mergeCell ref="B2:J2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J22"/>
  <sheetViews>
    <sheetView showGridLines="0" workbookViewId="0">
      <selection activeCell="B2" sqref="B2:G2"/>
    </sheetView>
  </sheetViews>
  <sheetFormatPr defaultRowHeight="16.5" x14ac:dyDescent="0.3"/>
  <cols>
    <col min="1" max="1" width="4.875" customWidth="1"/>
    <col min="2" max="2" width="6.625" customWidth="1"/>
    <col min="3" max="3" width="14.375" customWidth="1"/>
    <col min="4" max="4" width="14.625" customWidth="1"/>
    <col min="5" max="5" width="6.625" customWidth="1"/>
    <col min="6" max="6" width="14.25" customWidth="1"/>
    <col min="7" max="7" width="14.625" customWidth="1"/>
    <col min="10" max="10" width="11.125" bestFit="1" customWidth="1"/>
  </cols>
  <sheetData>
    <row r="2" spans="2:7" ht="30.75" customHeight="1" x14ac:dyDescent="0.3">
      <c r="B2" s="45" t="s">
        <v>0</v>
      </c>
      <c r="C2" s="45"/>
      <c r="D2" s="45"/>
      <c r="E2" s="45"/>
      <c r="F2" s="45"/>
      <c r="G2" s="45"/>
    </row>
    <row r="3" spans="2:7" ht="17.25" thickBot="1" x14ac:dyDescent="0.35"/>
    <row r="4" spans="2:7" s="1" customFormat="1" ht="21" customHeight="1" x14ac:dyDescent="0.3">
      <c r="B4" s="39" t="s">
        <v>1</v>
      </c>
      <c r="C4" s="40"/>
      <c r="D4" s="12" t="s">
        <v>26</v>
      </c>
      <c r="E4" s="40" t="s">
        <v>2</v>
      </c>
      <c r="F4" s="40"/>
      <c r="G4" s="14" t="str">
        <f>VLOOKUP(G5,'직원 명부 (결과)'!$B$5:$J$19,3,0)</f>
        <v>부장</v>
      </c>
    </row>
    <row r="5" spans="2:7" s="1" customFormat="1" ht="21" customHeight="1" x14ac:dyDescent="0.3">
      <c r="B5" s="31" t="s">
        <v>10</v>
      </c>
      <c r="C5" s="32"/>
      <c r="D5" s="3" t="str">
        <f>VLOOKUP(G5,'직원 명부 (결과)'!$B$5:$J$19,2,0)</f>
        <v>총무부</v>
      </c>
      <c r="E5" s="32" t="s">
        <v>4</v>
      </c>
      <c r="F5" s="32"/>
      <c r="G5" s="27" t="s">
        <v>45</v>
      </c>
    </row>
    <row r="6" spans="2:7" s="1" customFormat="1" ht="21" customHeight="1" thickBot="1" x14ac:dyDescent="0.35">
      <c r="B6" s="46" t="s">
        <v>11</v>
      </c>
      <c r="C6" s="47"/>
      <c r="D6" s="11" t="str">
        <f ca="1">MONTH(TODAY())&amp;"월"</f>
        <v>2월</v>
      </c>
      <c r="E6" s="48" t="s">
        <v>24</v>
      </c>
      <c r="F6" s="49"/>
      <c r="G6" s="8" t="s">
        <v>25</v>
      </c>
    </row>
    <row r="7" spans="2:7" s="1" customFormat="1" ht="21" customHeight="1" thickBot="1" x14ac:dyDescent="0.35"/>
    <row r="8" spans="2:7" s="1" customFormat="1" ht="21" customHeight="1" x14ac:dyDescent="0.3">
      <c r="B8" s="39" t="s">
        <v>12</v>
      </c>
      <c r="C8" s="40"/>
      <c r="D8" s="40"/>
      <c r="E8" s="41" t="s">
        <v>13</v>
      </c>
      <c r="F8" s="41"/>
      <c r="G8" s="42"/>
    </row>
    <row r="9" spans="2:7" s="1" customFormat="1" ht="21" customHeight="1" x14ac:dyDescent="0.3">
      <c r="B9" s="31" t="s">
        <v>5</v>
      </c>
      <c r="C9" s="32"/>
      <c r="D9" s="6" t="s">
        <v>6</v>
      </c>
      <c r="E9" s="33" t="s">
        <v>5</v>
      </c>
      <c r="F9" s="33"/>
      <c r="G9" s="10" t="s">
        <v>6</v>
      </c>
    </row>
    <row r="10" spans="2:7" s="1" customFormat="1" ht="21" customHeight="1" x14ac:dyDescent="0.3">
      <c r="B10" s="31" t="s">
        <v>7</v>
      </c>
      <c r="C10" s="32"/>
      <c r="D10" s="25">
        <f>VLOOKUP(G5,'직원 명부 (결과)'!$B$5:$J$19,4,0)</f>
        <v>5000000</v>
      </c>
      <c r="E10" s="43" t="s">
        <v>14</v>
      </c>
      <c r="F10" s="9" t="s">
        <v>15</v>
      </c>
      <c r="G10" s="29">
        <f>D16*4.5%</f>
        <v>324000</v>
      </c>
    </row>
    <row r="11" spans="2:7" s="1" customFormat="1" ht="21" customHeight="1" x14ac:dyDescent="0.3">
      <c r="B11" s="44" t="s">
        <v>9</v>
      </c>
      <c r="C11" s="6" t="s">
        <v>29</v>
      </c>
      <c r="D11" s="26">
        <f>VLOOKUP(G5,'직원 명부 (결과)'!$B$5:$J$19,5,0)</f>
        <v>1000000</v>
      </c>
      <c r="E11" s="33"/>
      <c r="F11" s="9" t="s">
        <v>16</v>
      </c>
      <c r="G11" s="29">
        <f>D16*3.6%</f>
        <v>259200.00000000003</v>
      </c>
    </row>
    <row r="12" spans="2:7" s="1" customFormat="1" ht="21" customHeight="1" x14ac:dyDescent="0.3">
      <c r="B12" s="31"/>
      <c r="C12" s="6" t="s">
        <v>30</v>
      </c>
      <c r="D12" s="26">
        <f>VLOOKUP(G5,'직원 명부 (결과)'!$B$5:$J$19,6,0)</f>
        <v>200000</v>
      </c>
      <c r="E12" s="33"/>
      <c r="F12" s="9" t="s">
        <v>17</v>
      </c>
      <c r="G12" s="29">
        <f>D16*0.9%</f>
        <v>64800.000000000007</v>
      </c>
    </row>
    <row r="13" spans="2:7" s="1" customFormat="1" ht="21" customHeight="1" x14ac:dyDescent="0.3">
      <c r="B13" s="31"/>
      <c r="C13" s="6" t="s">
        <v>31</v>
      </c>
      <c r="D13" s="26">
        <f>VLOOKUP(G5,'직원 명부 (결과)'!$B$5:$J$19,7,0)</f>
        <v>200000</v>
      </c>
      <c r="E13" s="43" t="s">
        <v>18</v>
      </c>
      <c r="F13" s="9" t="s">
        <v>19</v>
      </c>
      <c r="G13" s="29">
        <f>D16*9%</f>
        <v>648000</v>
      </c>
    </row>
    <row r="14" spans="2:7" s="1" customFormat="1" ht="21" customHeight="1" x14ac:dyDescent="0.3">
      <c r="B14" s="31"/>
      <c r="C14" s="6" t="s">
        <v>32</v>
      </c>
      <c r="D14" s="26">
        <f>VLOOKUP(G5,'직원 명부 (결과)'!$B$5:$J$19,8,0)</f>
        <v>700000</v>
      </c>
      <c r="E14" s="33"/>
      <c r="F14" s="9" t="s">
        <v>20</v>
      </c>
      <c r="G14" s="29">
        <f>G13*10%</f>
        <v>64800</v>
      </c>
    </row>
    <row r="15" spans="2:7" s="1" customFormat="1" ht="21" customHeight="1" x14ac:dyDescent="0.3">
      <c r="B15" s="31"/>
      <c r="C15" s="6" t="s">
        <v>28</v>
      </c>
      <c r="D15" s="26">
        <f>VLOOKUP(G5,'직원 명부 (결과)'!$B$5:$J$19,9,0)</f>
        <v>100000</v>
      </c>
      <c r="E15" s="9" t="s">
        <v>8</v>
      </c>
      <c r="F15" s="9" t="s">
        <v>8</v>
      </c>
      <c r="G15" s="29">
        <v>0</v>
      </c>
    </row>
    <row r="16" spans="2:7" s="1" customFormat="1" ht="21" customHeight="1" x14ac:dyDescent="0.3">
      <c r="B16" s="31" t="s">
        <v>63</v>
      </c>
      <c r="C16" s="32"/>
      <c r="D16" s="28">
        <f>SUM(D10:D15)</f>
        <v>7200000</v>
      </c>
      <c r="E16" s="33" t="s">
        <v>64</v>
      </c>
      <c r="F16" s="33"/>
      <c r="G16" s="29">
        <f>SUM(G10:G15)</f>
        <v>1360800</v>
      </c>
    </row>
    <row r="17" spans="2:10" s="1" customFormat="1" ht="21" customHeight="1" thickBot="1" x14ac:dyDescent="0.35">
      <c r="B17" s="34" t="s">
        <v>23</v>
      </c>
      <c r="C17" s="35"/>
      <c r="D17" s="35"/>
      <c r="E17" s="50">
        <f>D16-G16</f>
        <v>5839200</v>
      </c>
      <c r="F17" s="36"/>
      <c r="G17" s="37"/>
    </row>
    <row r="18" spans="2:10" s="1" customFormat="1" ht="13.5" customHeight="1" x14ac:dyDescent="0.3"/>
    <row r="19" spans="2:10" s="1" customFormat="1" ht="27" customHeight="1" x14ac:dyDescent="0.3">
      <c r="B19" s="38" t="s">
        <v>62</v>
      </c>
      <c r="C19" s="38"/>
      <c r="D19" s="38"/>
      <c r="E19" s="38"/>
      <c r="F19" s="38"/>
      <c r="G19" s="38"/>
    </row>
    <row r="20" spans="2:10" s="1" customFormat="1" ht="17.25" x14ac:dyDescent="0.3"/>
    <row r="22" spans="2:10" x14ac:dyDescent="0.3">
      <c r="J22" s="30"/>
    </row>
  </sheetData>
  <mergeCells count="20">
    <mergeCell ref="B6:C6"/>
    <mergeCell ref="E6:F6"/>
    <mergeCell ref="B2:G2"/>
    <mergeCell ref="B4:C4"/>
    <mergeCell ref="E4:F4"/>
    <mergeCell ref="B5:C5"/>
    <mergeCell ref="E5:F5"/>
    <mergeCell ref="B8:D8"/>
    <mergeCell ref="E8:G8"/>
    <mergeCell ref="B9:C9"/>
    <mergeCell ref="E9:F9"/>
    <mergeCell ref="B10:C10"/>
    <mergeCell ref="E10:E12"/>
    <mergeCell ref="B11:B15"/>
    <mergeCell ref="E13:E14"/>
    <mergeCell ref="B16:C16"/>
    <mergeCell ref="E16:F16"/>
    <mergeCell ref="B17:D17"/>
    <mergeCell ref="E17:G17"/>
    <mergeCell ref="B19:G19"/>
  </mergeCells>
  <phoneticPr fontId="2" type="noConversion"/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'직원 명부 (결과)'!$B$5:$B$19</xm:f>
          </x14:formula1>
          <xm:sqref>G5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J21"/>
  <sheetViews>
    <sheetView showGridLines="0" workbookViewId="0">
      <selection activeCell="B19" sqref="B19"/>
    </sheetView>
  </sheetViews>
  <sheetFormatPr defaultRowHeight="16.5" x14ac:dyDescent="0.3"/>
  <cols>
    <col min="1" max="1" width="4.875" customWidth="1"/>
    <col min="5" max="5" width="12.875" customWidth="1"/>
    <col min="6" max="6" width="14" customWidth="1"/>
    <col min="7" max="10" width="11.5" bestFit="1" customWidth="1"/>
  </cols>
  <sheetData>
    <row r="2" spans="2:10" ht="30.75" customHeight="1" x14ac:dyDescent="0.3">
      <c r="B2" s="45" t="s">
        <v>61</v>
      </c>
      <c r="C2" s="45"/>
      <c r="D2" s="45"/>
      <c r="E2" s="45"/>
      <c r="F2" s="45"/>
      <c r="G2" s="45"/>
      <c r="H2" s="45"/>
      <c r="I2" s="45"/>
      <c r="J2" s="45"/>
    </row>
    <row r="3" spans="2:10" ht="17.25" thickBot="1" x14ac:dyDescent="0.35"/>
    <row r="4" spans="2:10" s="1" customFormat="1" ht="21" customHeight="1" x14ac:dyDescent="0.3">
      <c r="B4" s="20" t="s">
        <v>3</v>
      </c>
      <c r="C4" s="21" t="s">
        <v>33</v>
      </c>
      <c r="D4" s="21" t="s">
        <v>34</v>
      </c>
      <c r="E4" s="21" t="s">
        <v>7</v>
      </c>
      <c r="F4" s="21" t="s">
        <v>35</v>
      </c>
      <c r="G4" s="21" t="s">
        <v>36</v>
      </c>
      <c r="H4" s="21" t="s">
        <v>37</v>
      </c>
      <c r="I4" s="21" t="s">
        <v>38</v>
      </c>
      <c r="J4" s="22" t="s">
        <v>8</v>
      </c>
    </row>
    <row r="5" spans="2:10" s="1" customFormat="1" ht="21" customHeight="1" x14ac:dyDescent="0.3">
      <c r="B5" s="15" t="s">
        <v>46</v>
      </c>
      <c r="C5" s="3" t="s">
        <v>27</v>
      </c>
      <c r="D5" s="3" t="s">
        <v>40</v>
      </c>
      <c r="E5" s="23">
        <f>IF(D5="부장", 5000000,IF(D5="과장", 4000000, IF(D5="대리", 3000000, 2500000)))</f>
        <v>5000000</v>
      </c>
      <c r="F5" s="23">
        <f>IF(D5="부장", 1000000,IF(D5="과장", 700000, IF(D5="대리", 500000, 200000)))</f>
        <v>1000000</v>
      </c>
      <c r="G5" s="13">
        <v>200000</v>
      </c>
      <c r="H5" s="13">
        <v>200000</v>
      </c>
      <c r="I5" s="13">
        <v>700000</v>
      </c>
      <c r="J5" s="16">
        <v>100000</v>
      </c>
    </row>
    <row r="6" spans="2:10" s="1" customFormat="1" ht="21" customHeight="1" x14ac:dyDescent="0.3">
      <c r="B6" s="15" t="s">
        <v>47</v>
      </c>
      <c r="C6" s="3" t="s">
        <v>27</v>
      </c>
      <c r="D6" s="3" t="s">
        <v>41</v>
      </c>
      <c r="E6" s="23">
        <f t="shared" ref="E6:E19" si="0">IF(D6="부장", 5000000,IF(D6="과장", 4000000, IF(D6="대리", 3000000, 2500000)))</f>
        <v>4000000</v>
      </c>
      <c r="F6" s="23">
        <f t="shared" ref="F6:F19" si="1">IF(D6="부장", 1000000,IF(D6="과장", 700000, IF(D6="대리", 500000, 200000)))</f>
        <v>700000</v>
      </c>
      <c r="G6" s="13">
        <v>200000</v>
      </c>
      <c r="H6" s="13">
        <v>200000</v>
      </c>
      <c r="I6" s="13">
        <v>700000</v>
      </c>
      <c r="J6" s="16">
        <v>100000</v>
      </c>
    </row>
    <row r="7" spans="2:10" s="1" customFormat="1" ht="21" customHeight="1" x14ac:dyDescent="0.3">
      <c r="B7" s="15" t="s">
        <v>48</v>
      </c>
      <c r="C7" s="3" t="s">
        <v>27</v>
      </c>
      <c r="D7" s="3" t="s">
        <v>42</v>
      </c>
      <c r="E7" s="23">
        <f t="shared" si="0"/>
        <v>3000000</v>
      </c>
      <c r="F7" s="23">
        <f t="shared" si="1"/>
        <v>500000</v>
      </c>
      <c r="G7" s="13">
        <v>200000</v>
      </c>
      <c r="H7" s="13">
        <v>200000</v>
      </c>
      <c r="I7" s="13">
        <v>700000</v>
      </c>
      <c r="J7" s="16">
        <v>100000</v>
      </c>
    </row>
    <row r="8" spans="2:10" s="1" customFormat="1" ht="21" customHeight="1" x14ac:dyDescent="0.3">
      <c r="B8" s="15" t="s">
        <v>49</v>
      </c>
      <c r="C8" s="3" t="s">
        <v>27</v>
      </c>
      <c r="D8" s="3" t="s">
        <v>43</v>
      </c>
      <c r="E8" s="23">
        <f t="shared" si="0"/>
        <v>2500000</v>
      </c>
      <c r="F8" s="23">
        <f t="shared" si="1"/>
        <v>200000</v>
      </c>
      <c r="G8" s="13">
        <v>200000</v>
      </c>
      <c r="H8" s="13">
        <v>200000</v>
      </c>
      <c r="I8" s="13">
        <v>700000</v>
      </c>
      <c r="J8" s="16">
        <v>100000</v>
      </c>
    </row>
    <row r="9" spans="2:10" s="1" customFormat="1" ht="21" customHeight="1" x14ac:dyDescent="0.3">
      <c r="B9" s="15" t="s">
        <v>50</v>
      </c>
      <c r="C9" s="3" t="s">
        <v>27</v>
      </c>
      <c r="D9" s="3" t="s">
        <v>43</v>
      </c>
      <c r="E9" s="23">
        <f t="shared" si="0"/>
        <v>2500000</v>
      </c>
      <c r="F9" s="23">
        <f t="shared" si="1"/>
        <v>200000</v>
      </c>
      <c r="G9" s="13">
        <v>200000</v>
      </c>
      <c r="H9" s="13">
        <v>200000</v>
      </c>
      <c r="I9" s="13">
        <v>700000</v>
      </c>
      <c r="J9" s="16">
        <v>100000</v>
      </c>
    </row>
    <row r="10" spans="2:10" s="1" customFormat="1" ht="21" customHeight="1" x14ac:dyDescent="0.3">
      <c r="B10" s="15" t="s">
        <v>51</v>
      </c>
      <c r="C10" s="3" t="s">
        <v>39</v>
      </c>
      <c r="D10" s="3" t="s">
        <v>40</v>
      </c>
      <c r="E10" s="23">
        <f t="shared" si="0"/>
        <v>5000000</v>
      </c>
      <c r="F10" s="23">
        <f t="shared" si="1"/>
        <v>1000000</v>
      </c>
      <c r="G10" s="13">
        <v>200000</v>
      </c>
      <c r="H10" s="13">
        <v>200000</v>
      </c>
      <c r="I10" s="13">
        <v>700000</v>
      </c>
      <c r="J10" s="16">
        <v>100000</v>
      </c>
    </row>
    <row r="11" spans="2:10" s="1" customFormat="1" ht="21" customHeight="1" x14ac:dyDescent="0.3">
      <c r="B11" s="15" t="s">
        <v>52</v>
      </c>
      <c r="C11" s="3" t="s">
        <v>39</v>
      </c>
      <c r="D11" s="3" t="s">
        <v>41</v>
      </c>
      <c r="E11" s="23">
        <f t="shared" si="0"/>
        <v>4000000</v>
      </c>
      <c r="F11" s="23">
        <f t="shared" si="1"/>
        <v>700000</v>
      </c>
      <c r="G11" s="13">
        <v>200000</v>
      </c>
      <c r="H11" s="13">
        <v>200000</v>
      </c>
      <c r="I11" s="13">
        <v>700000</v>
      </c>
      <c r="J11" s="16">
        <v>100000</v>
      </c>
    </row>
    <row r="12" spans="2:10" s="1" customFormat="1" ht="21" customHeight="1" x14ac:dyDescent="0.3">
      <c r="B12" s="15" t="s">
        <v>53</v>
      </c>
      <c r="C12" s="3" t="s">
        <v>39</v>
      </c>
      <c r="D12" s="3" t="s">
        <v>42</v>
      </c>
      <c r="E12" s="23">
        <f t="shared" si="0"/>
        <v>3000000</v>
      </c>
      <c r="F12" s="23">
        <f t="shared" si="1"/>
        <v>500000</v>
      </c>
      <c r="G12" s="13">
        <v>200000</v>
      </c>
      <c r="H12" s="13">
        <v>200000</v>
      </c>
      <c r="I12" s="13">
        <v>700000</v>
      </c>
      <c r="J12" s="16">
        <v>100000</v>
      </c>
    </row>
    <row r="13" spans="2:10" s="1" customFormat="1" ht="21" customHeight="1" x14ac:dyDescent="0.3">
      <c r="B13" s="15" t="s">
        <v>54</v>
      </c>
      <c r="C13" s="3" t="s">
        <v>39</v>
      </c>
      <c r="D13" s="3" t="s">
        <v>43</v>
      </c>
      <c r="E13" s="23">
        <f t="shared" si="0"/>
        <v>2500000</v>
      </c>
      <c r="F13" s="23">
        <f t="shared" si="1"/>
        <v>200000</v>
      </c>
      <c r="G13" s="13">
        <v>200000</v>
      </c>
      <c r="H13" s="13">
        <v>200000</v>
      </c>
      <c r="I13" s="13">
        <v>700000</v>
      </c>
      <c r="J13" s="16">
        <v>100000</v>
      </c>
    </row>
    <row r="14" spans="2:10" s="1" customFormat="1" ht="21" customHeight="1" x14ac:dyDescent="0.3">
      <c r="B14" s="15" t="s">
        <v>55</v>
      </c>
      <c r="C14" s="3" t="s">
        <v>39</v>
      </c>
      <c r="D14" s="3" t="s">
        <v>43</v>
      </c>
      <c r="E14" s="23">
        <f t="shared" si="0"/>
        <v>2500000</v>
      </c>
      <c r="F14" s="23">
        <f t="shared" si="1"/>
        <v>200000</v>
      </c>
      <c r="G14" s="13">
        <v>200000</v>
      </c>
      <c r="H14" s="13">
        <v>200000</v>
      </c>
      <c r="I14" s="13">
        <v>700000</v>
      </c>
      <c r="J14" s="16">
        <v>100000</v>
      </c>
    </row>
    <row r="15" spans="2:10" s="1" customFormat="1" ht="21" customHeight="1" x14ac:dyDescent="0.3">
      <c r="B15" s="15" t="s">
        <v>56</v>
      </c>
      <c r="C15" s="3" t="s">
        <v>44</v>
      </c>
      <c r="D15" s="3" t="s">
        <v>40</v>
      </c>
      <c r="E15" s="23">
        <f t="shared" si="0"/>
        <v>5000000</v>
      </c>
      <c r="F15" s="23">
        <f t="shared" si="1"/>
        <v>1000000</v>
      </c>
      <c r="G15" s="13">
        <v>200000</v>
      </c>
      <c r="H15" s="13">
        <v>200000</v>
      </c>
      <c r="I15" s="13">
        <v>700000</v>
      </c>
      <c r="J15" s="16">
        <v>100000</v>
      </c>
    </row>
    <row r="16" spans="2:10" s="1" customFormat="1" ht="21" customHeight="1" x14ac:dyDescent="0.3">
      <c r="B16" s="15" t="s">
        <v>57</v>
      </c>
      <c r="C16" s="3" t="s">
        <v>44</v>
      </c>
      <c r="D16" s="3" t="s">
        <v>41</v>
      </c>
      <c r="E16" s="23">
        <f t="shared" si="0"/>
        <v>4000000</v>
      </c>
      <c r="F16" s="23">
        <f t="shared" si="1"/>
        <v>700000</v>
      </c>
      <c r="G16" s="13">
        <v>200000</v>
      </c>
      <c r="H16" s="13">
        <v>200000</v>
      </c>
      <c r="I16" s="13">
        <v>700000</v>
      </c>
      <c r="J16" s="16">
        <v>100000</v>
      </c>
    </row>
    <row r="17" spans="2:10" s="1" customFormat="1" ht="21" customHeight="1" x14ac:dyDescent="0.3">
      <c r="B17" s="15" t="s">
        <v>58</v>
      </c>
      <c r="C17" s="3" t="s">
        <v>44</v>
      </c>
      <c r="D17" s="3" t="s">
        <v>42</v>
      </c>
      <c r="E17" s="23">
        <f t="shared" si="0"/>
        <v>3000000</v>
      </c>
      <c r="F17" s="23">
        <f t="shared" si="1"/>
        <v>500000</v>
      </c>
      <c r="G17" s="13">
        <v>200000</v>
      </c>
      <c r="H17" s="13">
        <v>200000</v>
      </c>
      <c r="I17" s="13">
        <v>700000</v>
      </c>
      <c r="J17" s="16">
        <v>100000</v>
      </c>
    </row>
    <row r="18" spans="2:10" s="1" customFormat="1" ht="21" customHeight="1" x14ac:dyDescent="0.3">
      <c r="B18" s="15" t="s">
        <v>59</v>
      </c>
      <c r="C18" s="3" t="s">
        <v>44</v>
      </c>
      <c r="D18" s="3" t="s">
        <v>43</v>
      </c>
      <c r="E18" s="23">
        <f t="shared" si="0"/>
        <v>2500000</v>
      </c>
      <c r="F18" s="23">
        <f t="shared" si="1"/>
        <v>200000</v>
      </c>
      <c r="G18" s="13">
        <v>200000</v>
      </c>
      <c r="H18" s="13">
        <v>200000</v>
      </c>
      <c r="I18" s="13">
        <v>700000</v>
      </c>
      <c r="J18" s="16">
        <v>100000</v>
      </c>
    </row>
    <row r="19" spans="2:10" s="1" customFormat="1" ht="21" customHeight="1" thickBot="1" x14ac:dyDescent="0.35">
      <c r="B19" s="17" t="s">
        <v>60</v>
      </c>
      <c r="C19" s="11" t="s">
        <v>44</v>
      </c>
      <c r="D19" s="11" t="s">
        <v>43</v>
      </c>
      <c r="E19" s="24">
        <f t="shared" si="0"/>
        <v>2500000</v>
      </c>
      <c r="F19" s="24">
        <f t="shared" si="1"/>
        <v>200000</v>
      </c>
      <c r="G19" s="18">
        <v>200000</v>
      </c>
      <c r="H19" s="18">
        <v>200000</v>
      </c>
      <c r="I19" s="18">
        <v>700000</v>
      </c>
      <c r="J19" s="19">
        <v>100000</v>
      </c>
    </row>
    <row r="20" spans="2:10" s="1" customFormat="1" ht="17.25" x14ac:dyDescent="0.3"/>
    <row r="21" spans="2:10" s="1" customFormat="1" ht="17.25" x14ac:dyDescent="0.3"/>
  </sheetData>
  <mergeCells count="1">
    <mergeCell ref="B2:J2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급여 내역서</vt:lpstr>
      <vt:lpstr>직원 명부</vt:lpstr>
      <vt:lpstr>급여 내역서 (결과)</vt:lpstr>
      <vt:lpstr>직원 명부 (결과)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PC</cp:lastModifiedBy>
  <dcterms:created xsi:type="dcterms:W3CDTF">2023-07-27T08:13:28Z</dcterms:created>
  <dcterms:modified xsi:type="dcterms:W3CDTF">2024-02-08T05:01:00Z</dcterms:modified>
</cp:coreProperties>
</file>